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2120" windowHeight="7950"/>
  </bookViews>
  <sheets>
    <sheet name="Лист2" sheetId="2" r:id="rId1"/>
    <sheet name="Лист3" sheetId="3" r:id="rId2"/>
  </sheets>
  <definedNames>
    <definedName name="_xlnm.Print_Area" localSheetId="0">Лист2!$A$1:$J$67</definedName>
  </definedNames>
  <calcPr calcId="144525"/>
</workbook>
</file>

<file path=xl/calcChain.xml><?xml version="1.0" encoding="utf-8"?>
<calcChain xmlns="http://schemas.openxmlformats.org/spreadsheetml/2006/main">
  <c r="I41" i="2" l="1"/>
  <c r="H41" i="2"/>
  <c r="H24" i="2"/>
  <c r="I63" i="2" l="1"/>
  <c r="H63" i="2"/>
  <c r="I62" i="2"/>
  <c r="H62" i="2"/>
  <c r="I59" i="2"/>
  <c r="I58" i="2"/>
  <c r="I53" i="2"/>
  <c r="I49" i="2"/>
  <c r="I48" i="2"/>
  <c r="I42" i="2"/>
  <c r="I18" i="2"/>
  <c r="I15" i="2"/>
  <c r="I24" i="2"/>
  <c r="H42" i="2"/>
  <c r="H48" i="2"/>
  <c r="H49" i="2"/>
  <c r="H53" i="2"/>
  <c r="H58" i="2"/>
  <c r="H59" i="2"/>
  <c r="H15" i="2"/>
</calcChain>
</file>

<file path=xl/sharedStrings.xml><?xml version="1.0" encoding="utf-8"?>
<sst xmlns="http://schemas.openxmlformats.org/spreadsheetml/2006/main" count="296" uniqueCount="90">
  <si>
    <t>% исполнения</t>
  </si>
  <si>
    <t>чел.</t>
  </si>
  <si>
    <t>%</t>
  </si>
  <si>
    <t>един</t>
  </si>
  <si>
    <t>чел</t>
  </si>
  <si>
    <t>учреж</t>
  </si>
  <si>
    <t>ед</t>
  </si>
  <si>
    <t>руб.</t>
  </si>
  <si>
    <t>Повышение уровня удовлетворенности населения муниципального образования Кавказский район качеством предоставления муниципальных услуг в сфере культуры и искусства</t>
  </si>
  <si>
    <t>Охват детей школьного возраста (5 - 18 лет) эстетическим образованием, предоставляемым детскими музыкальными, художественными школами и школами искусств</t>
  </si>
  <si>
    <t>общее число детей в районе от 5 до 18 лет</t>
  </si>
  <si>
    <t>число детей обучающихся в школах 
дополнительного образования на начало отчетного периода</t>
  </si>
  <si>
    <t>число детей обучающихся в школах 
дополнительного образования на конец отчетного периода</t>
  </si>
  <si>
    <t xml:space="preserve">прирост учащихся  за  год в абсолютном выражении </t>
  </si>
  <si>
    <t xml:space="preserve"> % прироста учащихся школ 
дополнительного образования</t>
  </si>
  <si>
    <t>Число получателей средств, направленных на поэтапное повышение уровня средней заработной платы работников муниципальных учреждений сферы культуры и искусства</t>
  </si>
  <si>
    <t>Число работников муниципальных учреждений сферы культуры и искусства, проживающих и работающих в сельской местности и получающих компенсационные выплаты на оплату жилых помещений, отопления и освещения (с учетом пенсионеров, членов семей работников)</t>
  </si>
  <si>
    <t>Число пользователей библиотеками в расчете на 1000 человек населения</t>
  </si>
  <si>
    <t>фактическое число пользователей библиотекой на отчетный период</t>
  </si>
  <si>
    <t>Обновление книжных фондов библиотек муниципального образования Кавказский район</t>
  </si>
  <si>
    <t>Количество культурно-массовых мероприятий, проведенных на территории муниципального образования Кавказский район</t>
  </si>
  <si>
    <t>Количество краевых (всероссийских) мероприятий, в которых приняло участие муниципальное образование Кавказский район</t>
  </si>
  <si>
    <t>количество проведенных опросов об уровне удовлетворенности  населения района качеством предоставления муниципальных услуг в сфере культуры и искусства</t>
  </si>
  <si>
    <t>число жителей,  учавствовавших в опросе</t>
  </si>
  <si>
    <t>число детей,  занимающихся эстетическим образованием, предоставляемым детскими музыкальными, художественными школами и школами искусств всего, из них:</t>
  </si>
  <si>
    <t>музыкальным образованием</t>
  </si>
  <si>
    <t>художественным образованием</t>
  </si>
  <si>
    <t>хореографией</t>
  </si>
  <si>
    <t>число  детей, принявших участие в краевых и всероссийских конкурсах и мероприятих</t>
  </si>
  <si>
    <t xml:space="preserve">число детей, награжденных и  занявших призовые места краевых и всероссийских конкурсах и мероприятих </t>
  </si>
  <si>
    <t xml:space="preserve">количество проведенных выставок работ учащихся художественной школы </t>
  </si>
  <si>
    <t>штатная численность учреждений дополнительного образования, подведомственных ОК</t>
  </si>
  <si>
    <t xml:space="preserve"> из них педагогического персонала</t>
  </si>
  <si>
    <t xml:space="preserve">плановый рост средней заработной платы педагогических работников  по отношению к предыдущему  периоду (году) в соответствии с дорожной картой </t>
  </si>
  <si>
    <t xml:space="preserve">фактический рост средней заработной платы педагогических работников  по отношению к предыдущему  периоду (году) </t>
  </si>
  <si>
    <t>кол. книг</t>
  </si>
  <si>
    <t>объем книжного фонда района  на начало периода</t>
  </si>
  <si>
    <t>обновлено в отчетном периоде</t>
  </si>
  <si>
    <t>проведено мероприятий по комплектованию книжных библиотек поселений</t>
  </si>
  <si>
    <t>штатная численность учреждения на отчетный период</t>
  </si>
  <si>
    <t>количество книговыдач в отчетном периоде</t>
  </si>
  <si>
    <t>число учебных, консультативных и методических мероприятий, проведенных для учреждений в сфере культуры и искусства в расчете на 1 работника учреждения</t>
  </si>
  <si>
    <t>количество штатных единиц учреждения</t>
  </si>
  <si>
    <t>из них руководителей</t>
  </si>
  <si>
    <t>х</t>
  </si>
  <si>
    <t xml:space="preserve">среднемесячная заработная плата работников учреждений дополнительного образования </t>
  </si>
  <si>
    <t xml:space="preserve">среднемесячная заработная плата  педагогического персонала работников учреждений дополнительного образования </t>
  </si>
  <si>
    <t>Ежеквартально, до 20 числа месяца, следующего за отчетным.            Ежегодно до 25 января года, следующего за отчетным</t>
  </si>
  <si>
    <t>ОТЧЕТ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</si>
  <si>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</si>
  <si>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</si>
  <si>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</si>
  <si>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</si>
  <si>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Основное мероприятие № 1. «Руководство и управление в сфере культуры и искусства»</t>
  </si>
  <si>
    <t>Основное мероприятие № 2. «Реализация дополнительных предпрофессиональных общеобразовательных программ в области искусств»</t>
  </si>
  <si>
    <t>Основное мероприятие № 3. «Организация библиотечного обслуживания населения МО Кавказский район»</t>
  </si>
  <si>
    <t>Основное мероприятие № 4. «Методическое обслуживание учреждений культуры»</t>
  </si>
  <si>
    <t>Основное мероприятие № 5. «Обеспечение организации и осуществления бухгалтерского учета»</t>
  </si>
  <si>
    <t>Основное мероприятие № 6. «Создание условий для организации досуга и культуры»</t>
  </si>
  <si>
    <t>(1 квартал, полугодие, 9 месяцев, год)</t>
  </si>
  <si>
    <t>"Развитие культуры"</t>
  </si>
  <si>
    <t xml:space="preserve">Увеличение количества  детей, обучающихся в школах 
дополнительного образования </t>
  </si>
  <si>
    <t xml:space="preserve">Количество  учреждений культуры </t>
  </si>
  <si>
    <t xml:space="preserve">Организация и ведение бухгалтерского учета, финансово-хозяйственной деятельности организаций и учреждений муниципального образования Кавказский район </t>
  </si>
  <si>
    <t>штатная численность учреждения, оказывающего методические услуги</t>
  </si>
  <si>
    <t>об исполнении целевых показателей муниципальной программы муниципального образования Кавказский район</t>
  </si>
  <si>
    <t>2</t>
  </si>
  <si>
    <t>факт</t>
  </si>
  <si>
    <t xml:space="preserve">план </t>
  </si>
  <si>
    <t>Причина недостижения фактического значения показателя в отчетном периоде</t>
  </si>
  <si>
    <t>аналогичный отчетный период прошлого года</t>
  </si>
  <si>
    <t>текущий отчетный период</t>
  </si>
  <si>
    <t>Отклонение в абсол. выраж.</t>
  </si>
  <si>
    <t>Значение целевого показателя за:</t>
  </si>
  <si>
    <t>Количество проведенных  мероприятий</t>
  </si>
  <si>
    <t>Количество присужденных учащимся детских школ искусств  стипендий, премий, грантов различного уровня</t>
  </si>
  <si>
    <t>Подпрограмма "Укрепление материально-технической базы  архива муниципального образования Кавказский район»</t>
  </si>
  <si>
    <t>Количество муниципальных архивов, в которых выполнены работы по капитальному и текущему ремонту</t>
  </si>
  <si>
    <t>Количество приобретенного оборудования для создания противопожарного, охранного, температурно-влажностного, светового и санитарно-гигиенического режимов, размещения и картонирования архивных документов</t>
  </si>
  <si>
    <t xml:space="preserve">Начальник отдела культуры администрации МО Кавказский район </t>
  </si>
  <si>
    <t>Н.Ю. Михайловская</t>
  </si>
  <si>
    <t>количество других мероприятий, отражающих качество и эфективность деятельности учреждений дополнительного образования: концерты, акции, тематические мероприятия, фестивали</t>
  </si>
  <si>
    <t>выполнено</t>
  </si>
  <si>
    <t xml:space="preserve"> за 2020 год</t>
  </si>
  <si>
    <t xml:space="preserve"> х</t>
  </si>
  <si>
    <t>во 2-4 квартале мероприятия проводились в формате онлайн</t>
  </si>
  <si>
    <t>во 2-4 квартале конкурсы проводились в формате онлайн</t>
  </si>
  <si>
    <t>15 - премия главы Кавказского района, 3- премия администрации Краснодарского края</t>
  </si>
  <si>
    <t>количество учреждений, оказывающие методические  услуги</t>
  </si>
  <si>
    <t>Количество получателей услуг (пользователей библиотек МО Кавказский район, физических лиц)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</si>
</sst>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164" fontId="3" fillId="2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6" fillId="0" borderId="0" xfId="0" applyFont="1" applyAlignment="1">
      <alignment horizontal="left" vertical="top"/>
    </xf>
    <xf numFmtId="3" fontId="3" fillId="2" borderId="2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top"/>
    </xf>
    <xf numFmtId="0" fontId="7" fillId="2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0" fontId="13" fillId="2" borderId="2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top" wrapText="1"/>
    </xf>
    <xf numFmtId="9" fontId="3" fillId="2" borderId="2" xfId="1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center" vertical="top"/>
    </xf>
    <xf numFmtId="164" fontId="3" fillId="2" borderId="2" xfId="1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/>
    </xf>
    <xf numFmtId="0" fontId="10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11" fillId="2" borderId="4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/>
    </xf>
    <xf numFmtId="49" fontId="10" fillId="0" borderId="7" xfId="0" applyNumberFormat="1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1" fillId="0" borderId="8" xfId="0" applyFont="1" applyBorder="1" applyAlignment="1">
      <alignment horizontal="center" vertical="top"/>
    </xf>
    <xf numFmtId="0" fontId="11" fillId="0" borderId="12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/>
    </xf>
    <xf numFmtId="0" fontId="11" fillId="0" borderId="1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topLeftCell="A40" zoomScale="91" zoomScaleNormal="91" workbookViewId="0">
      <selection activeCell="I41" sqref="I41"/>
    </sheetView>
  </sheetViews>
  <sheetFormatPr defaultColWidth="9.140625" defaultRowHeight="15" x14ac:dyDescent="0.25"/>
  <cols>
    <col min="1" max="1" width="19.140625" style="2" customWidth="1"/>
    <col min="2" max="2" width="15.42578125" style="1" customWidth="1"/>
    <col min="3" max="3" width="34" style="1" customWidth="1"/>
    <col min="4" max="4" width="7" style="3" customWidth="1"/>
    <col min="5" max="6" width="11.7109375" style="3" customWidth="1"/>
    <col min="7" max="7" width="10.28515625" style="3" customWidth="1"/>
    <col min="8" max="8" width="9" style="3" customWidth="1"/>
    <col min="9" max="9" width="9.140625" style="3" customWidth="1"/>
    <col min="10" max="10" width="16.28515625" style="3" customWidth="1"/>
    <col min="11" max="16384" width="9.140625" style="1"/>
  </cols>
  <sheetData>
    <row r="1" spans="1:10" x14ac:dyDescent="0.25">
      <c r="D1" s="7"/>
      <c r="E1" s="4"/>
      <c r="F1" s="4"/>
      <c r="G1" s="63" t="s">
        <v>47</v>
      </c>
      <c r="H1" s="63"/>
      <c r="I1" s="63"/>
      <c r="J1" s="63"/>
    </row>
    <row r="2" spans="1:10" ht="13.9" x14ac:dyDescent="0.3">
      <c r="D2" s="6"/>
      <c r="E2" s="5"/>
      <c r="F2" s="11"/>
      <c r="G2" s="5"/>
      <c r="H2" s="5"/>
      <c r="I2" s="5"/>
      <c r="J2" s="6"/>
    </row>
    <row r="3" spans="1:10" ht="15.75" x14ac:dyDescent="0.25">
      <c r="A3" s="64" t="s">
        <v>48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ht="15.75" x14ac:dyDescent="0.25">
      <c r="A4" s="65" t="s">
        <v>65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ht="15.75" x14ac:dyDescent="0.25">
      <c r="A5" s="67" t="s">
        <v>60</v>
      </c>
      <c r="B5" s="67"/>
      <c r="C5" s="67"/>
      <c r="D5" s="67"/>
      <c r="E5" s="67"/>
      <c r="F5" s="67"/>
      <c r="G5" s="67"/>
      <c r="H5" s="67"/>
      <c r="I5" s="67"/>
      <c r="J5" s="67"/>
    </row>
    <row r="6" spans="1:10" x14ac:dyDescent="0.25">
      <c r="A6" s="66" t="s">
        <v>49</v>
      </c>
      <c r="B6" s="66"/>
      <c r="C6" s="66"/>
      <c r="D6" s="66"/>
      <c r="E6" s="66"/>
      <c r="F6" s="66"/>
      <c r="G6" s="66"/>
      <c r="H6" s="66"/>
      <c r="I6" s="66"/>
      <c r="J6" s="66"/>
    </row>
    <row r="7" spans="1:10" ht="15.75" x14ac:dyDescent="0.25">
      <c r="A7" s="67" t="s">
        <v>83</v>
      </c>
      <c r="B7" s="67"/>
      <c r="C7" s="67"/>
      <c r="D7" s="67"/>
      <c r="E7" s="67"/>
      <c r="F7" s="67"/>
      <c r="G7" s="67"/>
      <c r="H7" s="67"/>
      <c r="I7" s="67"/>
      <c r="J7" s="67"/>
    </row>
    <row r="8" spans="1:10" x14ac:dyDescent="0.25">
      <c r="A8" s="66" t="s">
        <v>59</v>
      </c>
      <c r="B8" s="66"/>
      <c r="C8" s="66"/>
      <c r="D8" s="66"/>
      <c r="E8" s="66"/>
      <c r="F8" s="66"/>
      <c r="G8" s="66"/>
      <c r="H8" s="66"/>
      <c r="I8" s="66"/>
      <c r="J8" s="66"/>
    </row>
    <row r="9" spans="1:10" ht="13.9" x14ac:dyDescent="0.3">
      <c r="A9" s="20"/>
      <c r="B9" s="21"/>
      <c r="C9" s="21"/>
      <c r="D9" s="22"/>
      <c r="E9" s="22"/>
      <c r="F9" s="22"/>
      <c r="G9" s="22"/>
      <c r="H9" s="22"/>
      <c r="I9" s="22"/>
      <c r="J9" s="22"/>
    </row>
    <row r="10" spans="1:10" ht="13.9" x14ac:dyDescent="0.3">
      <c r="A10" s="20"/>
      <c r="B10" s="21"/>
      <c r="C10" s="21"/>
      <c r="D10" s="22"/>
      <c r="E10" s="22"/>
      <c r="F10" s="22"/>
      <c r="G10" s="22"/>
      <c r="H10" s="22"/>
      <c r="I10" s="22"/>
      <c r="J10" s="22"/>
    </row>
    <row r="11" spans="1:10" x14ac:dyDescent="0.25">
      <c r="A11" s="51" t="s">
        <v>50</v>
      </c>
      <c r="B11" s="68" t="s">
        <v>51</v>
      </c>
      <c r="C11" s="69"/>
      <c r="D11" s="44" t="s">
        <v>52</v>
      </c>
      <c r="E11" s="54" t="s">
        <v>73</v>
      </c>
      <c r="F11" s="74"/>
      <c r="G11" s="75"/>
      <c r="H11" s="44" t="s">
        <v>72</v>
      </c>
      <c r="I11" s="44" t="s">
        <v>0</v>
      </c>
      <c r="J11" s="44" t="s">
        <v>69</v>
      </c>
    </row>
    <row r="12" spans="1:10" ht="85.5" x14ac:dyDescent="0.25">
      <c r="A12" s="52"/>
      <c r="B12" s="70"/>
      <c r="C12" s="71"/>
      <c r="D12" s="45"/>
      <c r="E12" s="35" t="s">
        <v>70</v>
      </c>
      <c r="F12" s="54" t="s">
        <v>71</v>
      </c>
      <c r="G12" s="55"/>
      <c r="H12" s="45"/>
      <c r="I12" s="45"/>
      <c r="J12" s="45"/>
    </row>
    <row r="13" spans="1:10" x14ac:dyDescent="0.25">
      <c r="A13" s="53"/>
      <c r="B13" s="72"/>
      <c r="C13" s="73"/>
      <c r="D13" s="46"/>
      <c r="E13" s="35" t="s">
        <v>67</v>
      </c>
      <c r="F13" s="23" t="s">
        <v>68</v>
      </c>
      <c r="G13" s="23" t="s">
        <v>67</v>
      </c>
      <c r="H13" s="46"/>
      <c r="I13" s="46"/>
      <c r="J13" s="46"/>
    </row>
    <row r="14" spans="1:10" ht="13.9" x14ac:dyDescent="0.3">
      <c r="A14" s="24">
        <v>1</v>
      </c>
      <c r="B14" s="76" t="s">
        <v>66</v>
      </c>
      <c r="C14" s="77"/>
      <c r="D14" s="25">
        <v>3</v>
      </c>
      <c r="E14" s="9">
        <v>4</v>
      </c>
      <c r="F14" s="25">
        <v>5</v>
      </c>
      <c r="G14" s="26">
        <v>6</v>
      </c>
      <c r="H14" s="25">
        <v>7</v>
      </c>
      <c r="I14" s="25">
        <v>8</v>
      </c>
      <c r="J14" s="25">
        <v>9</v>
      </c>
    </row>
    <row r="15" spans="1:10" ht="61.15" customHeight="1" x14ac:dyDescent="0.25">
      <c r="A15" s="56" t="s">
        <v>53</v>
      </c>
      <c r="B15" s="47" t="s">
        <v>8</v>
      </c>
      <c r="C15" s="47"/>
      <c r="D15" s="9" t="s">
        <v>2</v>
      </c>
      <c r="E15" s="10">
        <v>77</v>
      </c>
      <c r="F15" s="10">
        <v>75.2</v>
      </c>
      <c r="G15" s="10">
        <v>77</v>
      </c>
      <c r="H15" s="10">
        <f>G15-F15</f>
        <v>1.7999999999999972</v>
      </c>
      <c r="I15" s="13">
        <f t="shared" ref="I15" si="0">G15/F15</f>
        <v>1.0239361702127658</v>
      </c>
      <c r="J15" s="10" t="s">
        <v>82</v>
      </c>
    </row>
    <row r="16" spans="1:10" ht="105" x14ac:dyDescent="0.25">
      <c r="A16" s="57"/>
      <c r="B16" s="19"/>
      <c r="C16" s="12" t="s">
        <v>22</v>
      </c>
      <c r="D16" s="9" t="s">
        <v>6</v>
      </c>
      <c r="E16" s="10">
        <v>4</v>
      </c>
      <c r="F16" s="10" t="s">
        <v>44</v>
      </c>
      <c r="G16" s="10">
        <v>4</v>
      </c>
      <c r="H16" s="10" t="s">
        <v>44</v>
      </c>
      <c r="I16" s="10" t="s">
        <v>44</v>
      </c>
      <c r="J16" s="10" t="s">
        <v>44</v>
      </c>
    </row>
    <row r="17" spans="1:15" ht="30" x14ac:dyDescent="0.25">
      <c r="A17" s="58"/>
      <c r="B17" s="19"/>
      <c r="C17" s="12" t="s">
        <v>23</v>
      </c>
      <c r="D17" s="9" t="s">
        <v>4</v>
      </c>
      <c r="E17" s="10">
        <v>250</v>
      </c>
      <c r="F17" s="10" t="s">
        <v>44</v>
      </c>
      <c r="G17" s="10">
        <v>240</v>
      </c>
      <c r="H17" s="10" t="s">
        <v>44</v>
      </c>
      <c r="I17" s="10" t="s">
        <v>44</v>
      </c>
      <c r="J17" s="10" t="s">
        <v>44</v>
      </c>
    </row>
    <row r="18" spans="1:15" ht="58.15" customHeight="1" x14ac:dyDescent="0.25">
      <c r="A18" s="44" t="s">
        <v>54</v>
      </c>
      <c r="B18" s="47" t="s">
        <v>9</v>
      </c>
      <c r="C18" s="47"/>
      <c r="D18" s="9" t="s">
        <v>2</v>
      </c>
      <c r="E18" s="10">
        <v>14</v>
      </c>
      <c r="F18" s="10">
        <v>14</v>
      </c>
      <c r="G18" s="34">
        <v>14</v>
      </c>
      <c r="H18" s="10">
        <v>0</v>
      </c>
      <c r="I18" s="13">
        <f t="shared" ref="I18" si="1">G18/F18</f>
        <v>1</v>
      </c>
      <c r="J18" s="10" t="s">
        <v>82</v>
      </c>
    </row>
    <row r="19" spans="1:15" ht="30" x14ac:dyDescent="0.25">
      <c r="A19" s="45"/>
      <c r="B19" s="19"/>
      <c r="C19" s="12" t="s">
        <v>10</v>
      </c>
      <c r="D19" s="9" t="s">
        <v>1</v>
      </c>
      <c r="E19" s="16">
        <v>11700</v>
      </c>
      <c r="F19" s="10" t="s">
        <v>44</v>
      </c>
      <c r="G19" s="16">
        <v>11500</v>
      </c>
      <c r="H19" s="10" t="s">
        <v>44</v>
      </c>
      <c r="I19" s="10" t="s">
        <v>44</v>
      </c>
      <c r="J19" s="10" t="s">
        <v>44</v>
      </c>
    </row>
    <row r="20" spans="1:15" ht="90" x14ac:dyDescent="0.25">
      <c r="A20" s="45"/>
      <c r="B20" s="19"/>
      <c r="C20" s="12" t="s">
        <v>24</v>
      </c>
      <c r="D20" s="9" t="s">
        <v>4</v>
      </c>
      <c r="E20" s="10">
        <v>1638</v>
      </c>
      <c r="F20" s="10" t="s">
        <v>44</v>
      </c>
      <c r="G20" s="10">
        <v>1619</v>
      </c>
      <c r="H20" s="10" t="s">
        <v>44</v>
      </c>
      <c r="I20" s="10" t="s">
        <v>44</v>
      </c>
      <c r="J20" s="10" t="s">
        <v>44</v>
      </c>
    </row>
    <row r="21" spans="1:15" x14ac:dyDescent="0.25">
      <c r="A21" s="45"/>
      <c r="B21" s="19"/>
      <c r="C21" s="12" t="s">
        <v>25</v>
      </c>
      <c r="D21" s="9" t="s">
        <v>4</v>
      </c>
      <c r="E21" s="10">
        <v>1007</v>
      </c>
      <c r="F21" s="10" t="s">
        <v>44</v>
      </c>
      <c r="G21" s="10">
        <v>1022</v>
      </c>
      <c r="H21" s="10" t="s">
        <v>44</v>
      </c>
      <c r="I21" s="10" t="s">
        <v>44</v>
      </c>
      <c r="J21" s="10" t="s">
        <v>44</v>
      </c>
    </row>
    <row r="22" spans="1:15" x14ac:dyDescent="0.25">
      <c r="A22" s="45"/>
      <c r="B22" s="19"/>
      <c r="C22" s="12" t="s">
        <v>26</v>
      </c>
      <c r="D22" s="9" t="s">
        <v>4</v>
      </c>
      <c r="E22" s="10">
        <v>631</v>
      </c>
      <c r="F22" s="10" t="s">
        <v>44</v>
      </c>
      <c r="G22" s="10">
        <v>597</v>
      </c>
      <c r="H22" s="10" t="s">
        <v>44</v>
      </c>
      <c r="I22" s="10" t="s">
        <v>44</v>
      </c>
      <c r="J22" s="10" t="s">
        <v>44</v>
      </c>
    </row>
    <row r="23" spans="1:15" x14ac:dyDescent="0.25">
      <c r="A23" s="45"/>
      <c r="B23" s="19"/>
      <c r="C23" s="12" t="s">
        <v>27</v>
      </c>
      <c r="D23" s="9" t="s">
        <v>4</v>
      </c>
      <c r="E23" s="10">
        <v>0</v>
      </c>
      <c r="F23" s="10" t="s">
        <v>44</v>
      </c>
      <c r="G23" s="10">
        <v>0</v>
      </c>
      <c r="H23" s="10" t="s">
        <v>44</v>
      </c>
      <c r="I23" s="10" t="s">
        <v>44</v>
      </c>
      <c r="J23" s="10" t="s">
        <v>44</v>
      </c>
    </row>
    <row r="24" spans="1:15" ht="30" customHeight="1" x14ac:dyDescent="0.25">
      <c r="A24" s="45"/>
      <c r="B24" s="47" t="s">
        <v>61</v>
      </c>
      <c r="C24" s="47"/>
      <c r="D24" s="9" t="s">
        <v>4</v>
      </c>
      <c r="E24" s="10">
        <v>1638</v>
      </c>
      <c r="F24" s="10">
        <v>1605</v>
      </c>
      <c r="G24" s="10">
        <v>1619</v>
      </c>
      <c r="H24" s="10">
        <f>G24-F24</f>
        <v>14</v>
      </c>
      <c r="I24" s="13">
        <f t="shared" ref="I24" si="2">G24/F24</f>
        <v>1.0087227414330218</v>
      </c>
      <c r="J24" s="9"/>
      <c r="K24" s="8"/>
      <c r="L24" s="8"/>
      <c r="M24" s="8"/>
      <c r="N24" s="8"/>
      <c r="O24" s="8"/>
    </row>
    <row r="25" spans="1:15" ht="60" x14ac:dyDescent="0.25">
      <c r="A25" s="45"/>
      <c r="B25" s="19"/>
      <c r="C25" s="12" t="s">
        <v>11</v>
      </c>
      <c r="D25" s="9" t="s">
        <v>4</v>
      </c>
      <c r="E25" s="10">
        <v>1666</v>
      </c>
      <c r="F25" s="10" t="s">
        <v>44</v>
      </c>
      <c r="G25" s="10">
        <v>1643</v>
      </c>
      <c r="H25" s="10" t="s">
        <v>44</v>
      </c>
      <c r="I25" s="10" t="s">
        <v>44</v>
      </c>
      <c r="J25" s="10" t="s">
        <v>44</v>
      </c>
    </row>
    <row r="26" spans="1:15" ht="60" x14ac:dyDescent="0.25">
      <c r="A26" s="45"/>
      <c r="B26" s="19"/>
      <c r="C26" s="12" t="s">
        <v>12</v>
      </c>
      <c r="D26" s="9" t="s">
        <v>4</v>
      </c>
      <c r="E26" s="10">
        <v>1638</v>
      </c>
      <c r="F26" s="10" t="s">
        <v>44</v>
      </c>
      <c r="G26" s="10">
        <v>1619</v>
      </c>
      <c r="H26" s="10" t="s">
        <v>44</v>
      </c>
      <c r="I26" s="10" t="s">
        <v>44</v>
      </c>
      <c r="J26" s="10" t="s">
        <v>44</v>
      </c>
    </row>
    <row r="27" spans="1:15" ht="30" x14ac:dyDescent="0.25">
      <c r="A27" s="45"/>
      <c r="B27" s="19"/>
      <c r="C27" s="12" t="s">
        <v>13</v>
      </c>
      <c r="D27" s="9" t="s">
        <v>4</v>
      </c>
      <c r="E27" s="10">
        <v>-28</v>
      </c>
      <c r="F27" s="10" t="s">
        <v>44</v>
      </c>
      <c r="G27" s="39">
        <v>-24</v>
      </c>
      <c r="H27" s="10" t="s">
        <v>44</v>
      </c>
      <c r="I27" s="10" t="s">
        <v>44</v>
      </c>
      <c r="J27" s="10" t="s">
        <v>44</v>
      </c>
    </row>
    <row r="28" spans="1:15" ht="30" x14ac:dyDescent="0.25">
      <c r="A28" s="45"/>
      <c r="B28" s="19"/>
      <c r="C28" s="12" t="s">
        <v>14</v>
      </c>
      <c r="D28" s="9" t="s">
        <v>2</v>
      </c>
      <c r="E28" s="36">
        <v>0</v>
      </c>
      <c r="F28" s="10" t="s">
        <v>44</v>
      </c>
      <c r="G28" s="40">
        <v>0</v>
      </c>
      <c r="H28" s="10" t="s">
        <v>44</v>
      </c>
      <c r="I28" s="10" t="s">
        <v>44</v>
      </c>
      <c r="J28" s="10" t="s">
        <v>44</v>
      </c>
    </row>
    <row r="29" spans="1:15" ht="60" x14ac:dyDescent="0.25">
      <c r="A29" s="45"/>
      <c r="B29" s="19"/>
      <c r="C29" s="12" t="s">
        <v>28</v>
      </c>
      <c r="D29" s="9" t="s">
        <v>4</v>
      </c>
      <c r="E29" s="10">
        <v>860</v>
      </c>
      <c r="F29" s="10" t="s">
        <v>44</v>
      </c>
      <c r="G29" s="10">
        <v>651</v>
      </c>
      <c r="H29" s="10" t="s">
        <v>44</v>
      </c>
      <c r="I29" s="10" t="s">
        <v>44</v>
      </c>
      <c r="J29" s="10" t="s">
        <v>44</v>
      </c>
    </row>
    <row r="30" spans="1:15" ht="60" x14ac:dyDescent="0.25">
      <c r="A30" s="45"/>
      <c r="B30" s="19"/>
      <c r="C30" s="12" t="s">
        <v>29</v>
      </c>
      <c r="D30" s="9" t="s">
        <v>4</v>
      </c>
      <c r="E30" s="10">
        <v>638</v>
      </c>
      <c r="F30" s="10" t="s">
        <v>44</v>
      </c>
      <c r="G30" s="10">
        <v>463</v>
      </c>
      <c r="H30" s="10" t="s">
        <v>44</v>
      </c>
      <c r="I30" s="10" t="s">
        <v>44</v>
      </c>
      <c r="J30" s="10" t="s">
        <v>44</v>
      </c>
    </row>
    <row r="31" spans="1:15" ht="45" x14ac:dyDescent="0.25">
      <c r="A31" s="45"/>
      <c r="B31" s="19"/>
      <c r="C31" s="12" t="s">
        <v>30</v>
      </c>
      <c r="D31" s="9" t="s">
        <v>3</v>
      </c>
      <c r="E31" s="10">
        <v>83</v>
      </c>
      <c r="F31" s="10" t="s">
        <v>44</v>
      </c>
      <c r="G31" s="10">
        <v>118</v>
      </c>
      <c r="H31" s="10" t="s">
        <v>44</v>
      </c>
      <c r="I31" s="10" t="s">
        <v>44</v>
      </c>
      <c r="J31" s="10" t="s">
        <v>44</v>
      </c>
    </row>
    <row r="32" spans="1:15" ht="105" x14ac:dyDescent="0.25">
      <c r="A32" s="45"/>
      <c r="B32" s="19"/>
      <c r="C32" s="12" t="s">
        <v>81</v>
      </c>
      <c r="D32" s="9" t="s">
        <v>3</v>
      </c>
      <c r="E32" s="10">
        <v>564</v>
      </c>
      <c r="F32" s="10" t="s">
        <v>44</v>
      </c>
      <c r="G32" s="10">
        <v>756</v>
      </c>
      <c r="H32" s="10" t="s">
        <v>44</v>
      </c>
      <c r="I32" s="10" t="s">
        <v>44</v>
      </c>
      <c r="J32" s="10" t="s">
        <v>44</v>
      </c>
    </row>
    <row r="33" spans="1:10" ht="60" x14ac:dyDescent="0.25">
      <c r="A33" s="45"/>
      <c r="B33" s="19"/>
      <c r="C33" s="12" t="s">
        <v>31</v>
      </c>
      <c r="D33" s="9" t="s">
        <v>6</v>
      </c>
      <c r="E33" s="10">
        <v>281.14</v>
      </c>
      <c r="F33" s="10" t="s">
        <v>44</v>
      </c>
      <c r="G33" s="43">
        <v>285.27</v>
      </c>
      <c r="H33" s="10" t="s">
        <v>44</v>
      </c>
      <c r="I33" s="10" t="s">
        <v>44</v>
      </c>
      <c r="J33" s="10" t="s">
        <v>44</v>
      </c>
    </row>
    <row r="34" spans="1:10" ht="30" x14ac:dyDescent="0.25">
      <c r="A34" s="45"/>
      <c r="B34" s="19"/>
      <c r="C34" s="12" t="s">
        <v>32</v>
      </c>
      <c r="D34" s="9" t="s">
        <v>6</v>
      </c>
      <c r="E34" s="10">
        <v>236.14</v>
      </c>
      <c r="F34" s="10" t="s">
        <v>44</v>
      </c>
      <c r="G34" s="43">
        <v>240.27</v>
      </c>
      <c r="H34" s="10" t="s">
        <v>44</v>
      </c>
      <c r="I34" s="10" t="s">
        <v>44</v>
      </c>
      <c r="J34" s="10" t="s">
        <v>44</v>
      </c>
    </row>
    <row r="35" spans="1:10" ht="64.150000000000006" customHeight="1" x14ac:dyDescent="0.25">
      <c r="A35" s="45"/>
      <c r="B35" s="47" t="s">
        <v>15</v>
      </c>
      <c r="C35" s="47"/>
      <c r="D35" s="9" t="s">
        <v>4</v>
      </c>
      <c r="E35" s="10" t="s">
        <v>44</v>
      </c>
      <c r="F35" s="10" t="s">
        <v>44</v>
      </c>
      <c r="G35" s="34" t="s">
        <v>44</v>
      </c>
      <c r="H35" s="10" t="s">
        <v>44</v>
      </c>
      <c r="I35" s="13" t="s">
        <v>44</v>
      </c>
      <c r="J35" s="10"/>
    </row>
    <row r="36" spans="1:10" ht="45" x14ac:dyDescent="0.25">
      <c r="A36" s="45"/>
      <c r="B36" s="19"/>
      <c r="C36" s="12" t="s">
        <v>45</v>
      </c>
      <c r="D36" s="9" t="s">
        <v>7</v>
      </c>
      <c r="E36" s="10">
        <v>29903</v>
      </c>
      <c r="F36" s="10" t="s">
        <v>44</v>
      </c>
      <c r="G36" s="43">
        <v>29323</v>
      </c>
      <c r="H36" s="10" t="s">
        <v>44</v>
      </c>
      <c r="I36" s="10" t="s">
        <v>44</v>
      </c>
      <c r="J36" s="10" t="s">
        <v>44</v>
      </c>
    </row>
    <row r="37" spans="1:10" ht="75" x14ac:dyDescent="0.25">
      <c r="A37" s="45"/>
      <c r="B37" s="19"/>
      <c r="C37" s="12" t="s">
        <v>46</v>
      </c>
      <c r="D37" s="9" t="s">
        <v>7</v>
      </c>
      <c r="E37" s="10">
        <v>31748</v>
      </c>
      <c r="F37" s="10" t="s">
        <v>44</v>
      </c>
      <c r="G37" s="43">
        <v>32247</v>
      </c>
      <c r="H37" s="10" t="s">
        <v>44</v>
      </c>
      <c r="I37" s="10" t="s">
        <v>44</v>
      </c>
      <c r="J37" s="10" t="s">
        <v>44</v>
      </c>
    </row>
    <row r="38" spans="1:10" ht="90" x14ac:dyDescent="0.25">
      <c r="A38" s="45"/>
      <c r="B38" s="19"/>
      <c r="C38" s="12" t="s">
        <v>33</v>
      </c>
      <c r="D38" s="9" t="s">
        <v>2</v>
      </c>
      <c r="E38" s="10" t="s">
        <v>84</v>
      </c>
      <c r="F38" s="10" t="s">
        <v>44</v>
      </c>
      <c r="G38" s="10" t="s">
        <v>44</v>
      </c>
      <c r="H38" s="10" t="s">
        <v>44</v>
      </c>
      <c r="I38" s="10" t="s">
        <v>44</v>
      </c>
      <c r="J38" s="10" t="s">
        <v>44</v>
      </c>
    </row>
    <row r="39" spans="1:10" ht="75" x14ac:dyDescent="0.25">
      <c r="A39" s="45"/>
      <c r="B39" s="19"/>
      <c r="C39" s="12" t="s">
        <v>34</v>
      </c>
      <c r="D39" s="9" t="s">
        <v>2</v>
      </c>
      <c r="E39" s="10" t="s">
        <v>44</v>
      </c>
      <c r="F39" s="10" t="s">
        <v>44</v>
      </c>
      <c r="G39" s="10" t="s">
        <v>44</v>
      </c>
      <c r="H39" s="10" t="s">
        <v>44</v>
      </c>
      <c r="I39" s="10" t="s">
        <v>44</v>
      </c>
      <c r="J39" s="10" t="s">
        <v>44</v>
      </c>
    </row>
    <row r="40" spans="1:10" ht="165" x14ac:dyDescent="0.25">
      <c r="A40" s="45"/>
      <c r="B40" s="27"/>
      <c r="C40" s="28" t="s">
        <v>16</v>
      </c>
      <c r="D40" s="9" t="s">
        <v>4</v>
      </c>
      <c r="E40" s="10">
        <v>52</v>
      </c>
      <c r="F40" s="10" t="s">
        <v>44</v>
      </c>
      <c r="G40" s="43">
        <v>50</v>
      </c>
      <c r="H40" s="10" t="s">
        <v>44</v>
      </c>
      <c r="I40" s="10" t="s">
        <v>44</v>
      </c>
      <c r="J40" s="10" t="s">
        <v>44</v>
      </c>
    </row>
    <row r="41" spans="1:10" ht="88.5" customHeight="1" x14ac:dyDescent="0.25">
      <c r="A41" s="46"/>
      <c r="B41" s="48" t="s">
        <v>75</v>
      </c>
      <c r="C41" s="60"/>
      <c r="D41" s="9" t="s">
        <v>1</v>
      </c>
      <c r="E41" s="10">
        <v>17</v>
      </c>
      <c r="F41" s="10">
        <v>15</v>
      </c>
      <c r="G41" s="10">
        <v>18</v>
      </c>
      <c r="H41" s="10">
        <f>G41-F41</f>
        <v>3</v>
      </c>
      <c r="I41" s="13">
        <f>G41/F41*100%</f>
        <v>1.2</v>
      </c>
      <c r="J41" s="18" t="s">
        <v>87</v>
      </c>
    </row>
    <row r="42" spans="1:10" ht="31.15" customHeight="1" x14ac:dyDescent="0.25">
      <c r="A42" s="56" t="s">
        <v>55</v>
      </c>
      <c r="B42" s="47" t="s">
        <v>17</v>
      </c>
      <c r="C42" s="47"/>
      <c r="D42" s="9" t="s">
        <v>1</v>
      </c>
      <c r="E42" s="10">
        <v>449</v>
      </c>
      <c r="F42" s="14">
        <v>312</v>
      </c>
      <c r="G42" s="10">
        <v>312.3</v>
      </c>
      <c r="H42" s="10">
        <f t="shared" ref="H42:H59" si="3">G42-F42</f>
        <v>0.30000000000001137</v>
      </c>
      <c r="I42" s="13">
        <f t="shared" ref="I42" si="4">G42/F42</f>
        <v>1.0009615384615385</v>
      </c>
      <c r="J42" s="78" t="s">
        <v>82</v>
      </c>
    </row>
    <row r="43" spans="1:10" ht="45" x14ac:dyDescent="0.25">
      <c r="A43" s="57"/>
      <c r="B43" s="19"/>
      <c r="C43" s="12" t="s">
        <v>18</v>
      </c>
      <c r="D43" s="9" t="s">
        <v>4</v>
      </c>
      <c r="E43" s="10">
        <v>53896</v>
      </c>
      <c r="F43" s="14" t="s">
        <v>44</v>
      </c>
      <c r="G43" s="10">
        <v>37935</v>
      </c>
      <c r="H43" s="10" t="s">
        <v>44</v>
      </c>
      <c r="I43" s="10" t="s">
        <v>44</v>
      </c>
      <c r="J43" s="79"/>
    </row>
    <row r="44" spans="1:10" ht="45" x14ac:dyDescent="0.25">
      <c r="A44" s="57"/>
      <c r="B44" s="19"/>
      <c r="C44" s="12" t="s">
        <v>39</v>
      </c>
      <c r="D44" s="9" t="s">
        <v>6</v>
      </c>
      <c r="E44" s="10">
        <v>9</v>
      </c>
      <c r="F44" s="14" t="s">
        <v>44</v>
      </c>
      <c r="G44" s="10">
        <v>9</v>
      </c>
      <c r="H44" s="10" t="s">
        <v>44</v>
      </c>
      <c r="I44" s="10" t="s">
        <v>44</v>
      </c>
      <c r="J44" s="79"/>
    </row>
    <row r="45" spans="1:10" ht="30" x14ac:dyDescent="0.25">
      <c r="A45" s="57"/>
      <c r="B45" s="19"/>
      <c r="C45" s="12" t="s">
        <v>40</v>
      </c>
      <c r="D45" s="9" t="s">
        <v>6</v>
      </c>
      <c r="E45" s="10">
        <v>1136056</v>
      </c>
      <c r="F45" s="14" t="s">
        <v>44</v>
      </c>
      <c r="G45" s="10">
        <v>556967</v>
      </c>
      <c r="H45" s="10" t="s">
        <v>44</v>
      </c>
      <c r="I45" s="10" t="s">
        <v>44</v>
      </c>
      <c r="J45" s="79"/>
    </row>
    <row r="46" spans="1:10" ht="148.9" customHeight="1" x14ac:dyDescent="0.25">
      <c r="A46" s="57"/>
      <c r="B46" s="19"/>
      <c r="C46" s="12" t="s">
        <v>16</v>
      </c>
      <c r="D46" s="9" t="s">
        <v>1</v>
      </c>
      <c r="E46" s="10">
        <v>5</v>
      </c>
      <c r="F46" s="14" t="s">
        <v>44</v>
      </c>
      <c r="G46" s="10">
        <v>4</v>
      </c>
      <c r="H46" s="10" t="s">
        <v>44</v>
      </c>
      <c r="I46" s="10" t="s">
        <v>44</v>
      </c>
      <c r="J46" s="79"/>
    </row>
    <row r="47" spans="1:10" ht="59.45" customHeight="1" x14ac:dyDescent="0.25">
      <c r="A47" s="57"/>
      <c r="B47" s="61" t="s">
        <v>15</v>
      </c>
      <c r="C47" s="62"/>
      <c r="D47" s="9" t="s">
        <v>1</v>
      </c>
      <c r="E47" s="10" t="s">
        <v>44</v>
      </c>
      <c r="F47" s="14" t="s">
        <v>44</v>
      </c>
      <c r="G47" s="10" t="s">
        <v>44</v>
      </c>
      <c r="H47" s="10" t="s">
        <v>44</v>
      </c>
      <c r="I47" s="13" t="s">
        <v>44</v>
      </c>
      <c r="J47" s="10"/>
    </row>
    <row r="48" spans="1:10" ht="32.450000000000003" customHeight="1" x14ac:dyDescent="0.25">
      <c r="A48" s="57"/>
      <c r="B48" s="47" t="s">
        <v>19</v>
      </c>
      <c r="C48" s="47"/>
      <c r="D48" s="9" t="s">
        <v>3</v>
      </c>
      <c r="E48" s="10">
        <v>0.2</v>
      </c>
      <c r="F48" s="14">
        <v>0.2</v>
      </c>
      <c r="G48" s="10">
        <v>0.3</v>
      </c>
      <c r="H48" s="10">
        <f t="shared" si="3"/>
        <v>9.9999999999999978E-2</v>
      </c>
      <c r="I48" s="13">
        <f t="shared" ref="I48:I49" si="5">G48/F48</f>
        <v>1.4999999999999998</v>
      </c>
      <c r="J48" s="38" t="s">
        <v>82</v>
      </c>
    </row>
    <row r="49" spans="1:12" ht="117" customHeight="1" x14ac:dyDescent="0.25">
      <c r="A49" s="57"/>
      <c r="B49" s="47" t="s">
        <v>89</v>
      </c>
      <c r="C49" s="47"/>
      <c r="D49" s="9" t="s">
        <v>1</v>
      </c>
      <c r="E49" s="10">
        <v>53896</v>
      </c>
      <c r="F49" s="14">
        <v>37700</v>
      </c>
      <c r="G49" s="10">
        <v>37935</v>
      </c>
      <c r="H49" s="10">
        <f t="shared" si="3"/>
        <v>235</v>
      </c>
      <c r="I49" s="13">
        <f t="shared" si="5"/>
        <v>1.0062334217506632</v>
      </c>
      <c r="J49" s="41" t="s">
        <v>82</v>
      </c>
    </row>
    <row r="50" spans="1:12" ht="30" x14ac:dyDescent="0.25">
      <c r="A50" s="57"/>
      <c r="B50" s="19"/>
      <c r="C50" s="12" t="s">
        <v>36</v>
      </c>
      <c r="D50" s="9" t="s">
        <v>35</v>
      </c>
      <c r="E50" s="10">
        <v>729618</v>
      </c>
      <c r="F50" s="14" t="s">
        <v>44</v>
      </c>
      <c r="G50" s="10">
        <v>729611</v>
      </c>
      <c r="H50" s="10" t="s">
        <v>44</v>
      </c>
      <c r="I50" s="10" t="s">
        <v>44</v>
      </c>
      <c r="J50" s="42" t="s">
        <v>44</v>
      </c>
    </row>
    <row r="51" spans="1:12" ht="30" x14ac:dyDescent="0.25">
      <c r="A51" s="57"/>
      <c r="B51" s="19"/>
      <c r="C51" s="12" t="s">
        <v>37</v>
      </c>
      <c r="D51" s="9" t="s">
        <v>35</v>
      </c>
      <c r="E51" s="10">
        <v>6426</v>
      </c>
      <c r="F51" s="14" t="s">
        <v>44</v>
      </c>
      <c r="G51" s="10">
        <v>6718</v>
      </c>
      <c r="H51" s="10" t="s">
        <v>44</v>
      </c>
      <c r="I51" s="10" t="s">
        <v>44</v>
      </c>
      <c r="J51" s="10" t="s">
        <v>44</v>
      </c>
    </row>
    <row r="52" spans="1:12" ht="45" x14ac:dyDescent="0.25">
      <c r="A52" s="58"/>
      <c r="B52" s="19"/>
      <c r="C52" s="12" t="s">
        <v>38</v>
      </c>
      <c r="D52" s="9" t="s">
        <v>6</v>
      </c>
      <c r="E52" s="10">
        <v>4</v>
      </c>
      <c r="F52" s="14" t="s">
        <v>44</v>
      </c>
      <c r="G52" s="10">
        <v>4</v>
      </c>
      <c r="H52" s="10" t="s">
        <v>44</v>
      </c>
      <c r="I52" s="10" t="s">
        <v>44</v>
      </c>
      <c r="J52" s="10" t="s">
        <v>44</v>
      </c>
    </row>
    <row r="53" spans="1:12" ht="20.45" customHeight="1" x14ac:dyDescent="0.25">
      <c r="A53" s="56" t="s">
        <v>56</v>
      </c>
      <c r="B53" s="47" t="s">
        <v>74</v>
      </c>
      <c r="C53" s="47"/>
      <c r="D53" s="9" t="s">
        <v>3</v>
      </c>
      <c r="E53" s="10">
        <v>94</v>
      </c>
      <c r="F53" s="10">
        <v>92</v>
      </c>
      <c r="G53" s="10">
        <v>97</v>
      </c>
      <c r="H53" s="10">
        <f t="shared" si="3"/>
        <v>5</v>
      </c>
      <c r="I53" s="13">
        <f t="shared" ref="I53" si="6">G53/F53</f>
        <v>1.0543478260869565</v>
      </c>
      <c r="J53" s="10" t="s">
        <v>82</v>
      </c>
    </row>
    <row r="54" spans="1:12" ht="45" x14ac:dyDescent="0.25">
      <c r="A54" s="57"/>
      <c r="B54" s="19"/>
      <c r="C54" s="12" t="s">
        <v>88</v>
      </c>
      <c r="D54" s="9" t="s">
        <v>3</v>
      </c>
      <c r="E54" s="10">
        <v>1</v>
      </c>
      <c r="F54" s="10" t="s">
        <v>44</v>
      </c>
      <c r="G54" s="10">
        <v>1</v>
      </c>
      <c r="H54" s="10" t="s">
        <v>44</v>
      </c>
      <c r="I54" s="10" t="s">
        <v>44</v>
      </c>
      <c r="J54" s="10" t="s">
        <v>44</v>
      </c>
    </row>
    <row r="55" spans="1:12" ht="41.45" customHeight="1" x14ac:dyDescent="0.25">
      <c r="A55" s="57"/>
      <c r="B55" s="19"/>
      <c r="C55" s="12" t="s">
        <v>64</v>
      </c>
      <c r="D55" s="9" t="s">
        <v>3</v>
      </c>
      <c r="E55" s="10">
        <v>9</v>
      </c>
      <c r="F55" s="10" t="s">
        <v>44</v>
      </c>
      <c r="G55" s="10">
        <v>9</v>
      </c>
      <c r="H55" s="10" t="s">
        <v>44</v>
      </c>
      <c r="I55" s="10" t="s">
        <v>44</v>
      </c>
      <c r="J55" s="10" t="s">
        <v>44</v>
      </c>
    </row>
    <row r="56" spans="1:12" ht="90" x14ac:dyDescent="0.25">
      <c r="A56" s="57"/>
      <c r="B56" s="19"/>
      <c r="C56" s="28" t="s">
        <v>41</v>
      </c>
      <c r="D56" s="29" t="s">
        <v>3</v>
      </c>
      <c r="E56" s="10">
        <v>10.4</v>
      </c>
      <c r="F56" s="10" t="s">
        <v>44</v>
      </c>
      <c r="G56" s="10">
        <v>10.7</v>
      </c>
      <c r="H56" s="10" t="s">
        <v>44</v>
      </c>
      <c r="I56" s="10" t="s">
        <v>44</v>
      </c>
      <c r="J56" s="10" t="s">
        <v>44</v>
      </c>
    </row>
    <row r="57" spans="1:12" ht="46.15" customHeight="1" x14ac:dyDescent="0.25">
      <c r="A57" s="57"/>
      <c r="B57" s="48" t="s">
        <v>15</v>
      </c>
      <c r="C57" s="49"/>
      <c r="D57" s="29" t="s">
        <v>1</v>
      </c>
      <c r="E57" s="9" t="s">
        <v>44</v>
      </c>
      <c r="F57" s="10" t="s">
        <v>44</v>
      </c>
      <c r="G57" s="9" t="s">
        <v>44</v>
      </c>
      <c r="H57" s="10" t="s">
        <v>44</v>
      </c>
      <c r="I57" s="13" t="s">
        <v>44</v>
      </c>
      <c r="J57" s="10" t="s">
        <v>44</v>
      </c>
      <c r="K57" s="2"/>
      <c r="L57" s="2"/>
    </row>
    <row r="58" spans="1:12" x14ac:dyDescent="0.25">
      <c r="A58" s="58"/>
      <c r="B58" s="47" t="s">
        <v>62</v>
      </c>
      <c r="C58" s="47"/>
      <c r="D58" s="9" t="s">
        <v>5</v>
      </c>
      <c r="E58" s="10">
        <v>28</v>
      </c>
      <c r="F58" s="10">
        <v>28</v>
      </c>
      <c r="G58" s="10">
        <v>28</v>
      </c>
      <c r="H58" s="10">
        <f t="shared" si="3"/>
        <v>0</v>
      </c>
      <c r="I58" s="13">
        <f t="shared" ref="I58:I59" si="7">G58/F58</f>
        <v>1</v>
      </c>
      <c r="J58" s="10" t="s">
        <v>82</v>
      </c>
    </row>
    <row r="59" spans="1:12" ht="57" customHeight="1" x14ac:dyDescent="0.25">
      <c r="A59" s="56" t="s">
        <v>57</v>
      </c>
      <c r="B59" s="47" t="s">
        <v>63</v>
      </c>
      <c r="C59" s="47"/>
      <c r="D59" s="9" t="s">
        <v>5</v>
      </c>
      <c r="E59" s="10">
        <v>20</v>
      </c>
      <c r="F59" s="10">
        <v>22</v>
      </c>
      <c r="G59" s="10">
        <v>22</v>
      </c>
      <c r="H59" s="10">
        <f t="shared" si="3"/>
        <v>0</v>
      </c>
      <c r="I59" s="13">
        <f t="shared" si="7"/>
        <v>1</v>
      </c>
      <c r="J59" s="10" t="s">
        <v>82</v>
      </c>
    </row>
    <row r="60" spans="1:12" ht="30" x14ac:dyDescent="0.25">
      <c r="A60" s="57"/>
      <c r="B60" s="19"/>
      <c r="C60" s="12" t="s">
        <v>42</v>
      </c>
      <c r="D60" s="9" t="s">
        <v>6</v>
      </c>
      <c r="E60" s="10">
        <v>25</v>
      </c>
      <c r="F60" s="10" t="s">
        <v>44</v>
      </c>
      <c r="G60" s="10">
        <v>26</v>
      </c>
      <c r="H60" s="10" t="s">
        <v>44</v>
      </c>
      <c r="I60" s="10" t="s">
        <v>44</v>
      </c>
      <c r="J60" s="10" t="s">
        <v>44</v>
      </c>
    </row>
    <row r="61" spans="1:12" x14ac:dyDescent="0.25">
      <c r="A61" s="58"/>
      <c r="B61" s="19"/>
      <c r="C61" s="12" t="s">
        <v>43</v>
      </c>
      <c r="D61" s="9" t="s">
        <v>6</v>
      </c>
      <c r="E61" s="10">
        <v>1</v>
      </c>
      <c r="F61" s="10" t="s">
        <v>44</v>
      </c>
      <c r="G61" s="10">
        <v>1</v>
      </c>
      <c r="H61" s="10" t="s">
        <v>44</v>
      </c>
      <c r="I61" s="10" t="s">
        <v>44</v>
      </c>
      <c r="J61" s="10" t="s">
        <v>44</v>
      </c>
    </row>
    <row r="62" spans="1:12" ht="51" x14ac:dyDescent="0.25">
      <c r="A62" s="56" t="s">
        <v>58</v>
      </c>
      <c r="B62" s="47" t="s">
        <v>20</v>
      </c>
      <c r="C62" s="47"/>
      <c r="D62" s="9" t="s">
        <v>3</v>
      </c>
      <c r="E62" s="10">
        <v>11358</v>
      </c>
      <c r="F62" s="10">
        <v>11275</v>
      </c>
      <c r="G62" s="10">
        <v>11367</v>
      </c>
      <c r="H62" s="10">
        <f t="shared" ref="H62:H63" si="8">G62-F62</f>
        <v>92</v>
      </c>
      <c r="I62" s="13">
        <f t="shared" ref="I62:I63" si="9">G62/F62</f>
        <v>1.0081596452328159</v>
      </c>
      <c r="J62" s="37" t="s">
        <v>85</v>
      </c>
    </row>
    <row r="63" spans="1:12" ht="51" x14ac:dyDescent="0.25">
      <c r="A63" s="58"/>
      <c r="B63" s="47" t="s">
        <v>21</v>
      </c>
      <c r="C63" s="47"/>
      <c r="D63" s="9" t="s">
        <v>3</v>
      </c>
      <c r="E63" s="10">
        <v>58</v>
      </c>
      <c r="F63" s="10">
        <v>57</v>
      </c>
      <c r="G63" s="10">
        <v>62</v>
      </c>
      <c r="H63" s="10">
        <f t="shared" si="8"/>
        <v>5</v>
      </c>
      <c r="I63" s="13">
        <f t="shared" si="9"/>
        <v>1.0877192982456141</v>
      </c>
      <c r="J63" s="37" t="s">
        <v>86</v>
      </c>
    </row>
    <row r="64" spans="1:12" ht="44.45" customHeight="1" x14ac:dyDescent="0.25">
      <c r="A64" s="56" t="s">
        <v>76</v>
      </c>
      <c r="B64" s="47" t="s">
        <v>77</v>
      </c>
      <c r="C64" s="47"/>
      <c r="D64" s="9" t="s">
        <v>3</v>
      </c>
      <c r="E64" s="10">
        <v>1</v>
      </c>
      <c r="F64" s="10">
        <v>1</v>
      </c>
      <c r="G64" s="10">
        <v>1</v>
      </c>
      <c r="H64" s="10">
        <v>0</v>
      </c>
      <c r="I64" s="13">
        <v>1</v>
      </c>
      <c r="J64" s="10" t="s">
        <v>82</v>
      </c>
    </row>
    <row r="65" spans="1:10" ht="91.9" customHeight="1" x14ac:dyDescent="0.25">
      <c r="A65" s="58"/>
      <c r="B65" s="47" t="s">
        <v>78</v>
      </c>
      <c r="C65" s="47"/>
      <c r="D65" s="9" t="s">
        <v>3</v>
      </c>
      <c r="E65" s="10">
        <v>630</v>
      </c>
      <c r="F65" s="10">
        <v>300</v>
      </c>
      <c r="G65" s="10">
        <v>366</v>
      </c>
      <c r="H65" s="10">
        <v>66</v>
      </c>
      <c r="I65" s="13">
        <v>1.22</v>
      </c>
      <c r="J65" s="9" t="s">
        <v>82</v>
      </c>
    </row>
    <row r="66" spans="1:10" x14ac:dyDescent="0.25">
      <c r="A66" s="21"/>
      <c r="B66" s="21"/>
      <c r="C66" s="21"/>
      <c r="D66" s="22"/>
      <c r="E66" s="30"/>
      <c r="F66" s="22"/>
      <c r="G66" s="22"/>
      <c r="H66" s="22"/>
      <c r="I66" s="22"/>
      <c r="J66" s="22"/>
    </row>
    <row r="67" spans="1:10" ht="15.75" x14ac:dyDescent="0.25">
      <c r="A67" s="31" t="s">
        <v>79</v>
      </c>
      <c r="B67" s="31"/>
      <c r="C67" s="32"/>
      <c r="D67" s="33"/>
      <c r="E67" s="33"/>
      <c r="F67" s="59" t="s">
        <v>80</v>
      </c>
      <c r="G67" s="59"/>
      <c r="H67" s="22"/>
      <c r="I67" s="22"/>
      <c r="J67" s="22"/>
    </row>
    <row r="68" spans="1:10" ht="15.75" x14ac:dyDescent="0.25">
      <c r="A68" s="17"/>
      <c r="B68" s="17"/>
      <c r="C68" s="15"/>
      <c r="D68" s="50"/>
      <c r="E68" s="50"/>
      <c r="F68" s="50"/>
    </row>
  </sheetData>
  <mergeCells count="43">
    <mergeCell ref="G1:J1"/>
    <mergeCell ref="A42:A52"/>
    <mergeCell ref="A3:J3"/>
    <mergeCell ref="A4:J4"/>
    <mergeCell ref="B18:C18"/>
    <mergeCell ref="B24:C24"/>
    <mergeCell ref="A6:J6"/>
    <mergeCell ref="A7:J7"/>
    <mergeCell ref="A8:J8"/>
    <mergeCell ref="A5:J5"/>
    <mergeCell ref="B11:C13"/>
    <mergeCell ref="D11:D13"/>
    <mergeCell ref="E11:G11"/>
    <mergeCell ref="I11:I13"/>
    <mergeCell ref="B14:C14"/>
    <mergeCell ref="J42:J46"/>
    <mergeCell ref="B62:C62"/>
    <mergeCell ref="B47:C47"/>
    <mergeCell ref="B53:C53"/>
    <mergeCell ref="B58:C58"/>
    <mergeCell ref="B59:C59"/>
    <mergeCell ref="B42:C42"/>
    <mergeCell ref="B48:C48"/>
    <mergeCell ref="B15:C15"/>
    <mergeCell ref="B49:C49"/>
    <mergeCell ref="B41:C41"/>
    <mergeCell ref="B35:C35"/>
    <mergeCell ref="J11:J13"/>
    <mergeCell ref="B65:C65"/>
    <mergeCell ref="B57:C57"/>
    <mergeCell ref="D68:F68"/>
    <mergeCell ref="A11:A13"/>
    <mergeCell ref="F12:G12"/>
    <mergeCell ref="H11:H13"/>
    <mergeCell ref="A59:A61"/>
    <mergeCell ref="A64:A65"/>
    <mergeCell ref="A53:A58"/>
    <mergeCell ref="A15:A17"/>
    <mergeCell ref="A18:A41"/>
    <mergeCell ref="A62:A63"/>
    <mergeCell ref="B63:C63"/>
    <mergeCell ref="F67:G67"/>
    <mergeCell ref="B64:C64"/>
  </mergeCells>
  <phoneticPr fontId="0" type="noConversion"/>
  <pageMargins left="0.7" right="0.7" top="0.75" bottom="0.75" header="0.3" footer="0.3"/>
  <pageSetup paperSize="9" scale="82" orientation="landscape" r:id="rId1"/>
  <rowBreaks count="2" manualBreakCount="2">
    <brk id="45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2015-07-08T08:16:22Z</cp:lastPrinted>
  <dcterms:created xsi:type="dcterms:W3CDTF">2006-09-28T05:33:49Z</dcterms:created>
  <dcterms:modified xsi:type="dcterms:W3CDTF">2021-03-03T13:53:11Z</dcterms:modified>
</cp:coreProperties>
</file>